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ocuments\Бюджет на 2025-2027 годы\проект бюджета\"/>
    </mc:Choice>
  </mc:AlternateContent>
  <bookViews>
    <workbookView xWindow="120" yWindow="420" windowWidth="11355" windowHeight="84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Лист1!$A$1:$E$102</definedName>
  </definedNames>
  <calcPr calcId="162913"/>
</workbook>
</file>

<file path=xl/calcChain.xml><?xml version="1.0" encoding="utf-8"?>
<calcChain xmlns="http://schemas.openxmlformats.org/spreadsheetml/2006/main">
  <c r="E28" i="1" l="1"/>
  <c r="E27" i="1" l="1"/>
  <c r="E16" i="1" l="1"/>
  <c r="E85" i="1" l="1"/>
  <c r="E94" i="1" l="1"/>
  <c r="E48" i="1" l="1"/>
  <c r="E81" i="1" l="1"/>
  <c r="E91" i="1" l="1"/>
  <c r="E90" i="1" s="1"/>
  <c r="E84" i="1"/>
  <c r="E79" i="1"/>
  <c r="E22" i="1"/>
  <c r="E20" i="1"/>
  <c r="E18" i="1"/>
  <c r="E59" i="1"/>
  <c r="E97" i="1"/>
  <c r="E96" i="1" s="1"/>
  <c r="E62" i="1"/>
  <c r="E61" i="1" s="1"/>
  <c r="E70" i="1"/>
  <c r="E77" i="1"/>
  <c r="E76" i="1" s="1"/>
  <c r="E9" i="1"/>
  <c r="E8" i="1" s="1"/>
  <c r="E25" i="1"/>
  <c r="E30" i="1"/>
  <c r="E33" i="1"/>
  <c r="E32" i="1" s="1"/>
  <c r="E41" i="1"/>
  <c r="E43" i="1"/>
  <c r="E46" i="1"/>
  <c r="E45" i="1" s="1"/>
  <c r="E52" i="1"/>
  <c r="E51" i="1" s="1"/>
  <c r="E50" i="1" s="1"/>
  <c r="E56" i="1"/>
  <c r="E55" i="1" s="1"/>
  <c r="E54" i="1" s="1"/>
  <c r="E65" i="1"/>
  <c r="E64" i="1" s="1"/>
  <c r="E37" i="1"/>
  <c r="E36" i="1"/>
  <c r="E35" i="1" s="1"/>
  <c r="E99" i="1"/>
  <c r="E73" i="1"/>
  <c r="E75" i="1" l="1"/>
  <c r="E58" i="1"/>
  <c r="E69" i="1"/>
  <c r="E40" i="1"/>
  <c r="E39" i="1" s="1"/>
  <c r="E89" i="1"/>
  <c r="E24" i="1"/>
  <c r="E15" i="1"/>
  <c r="E14" i="1" s="1"/>
  <c r="E7" i="1" l="1"/>
  <c r="E68" i="1"/>
  <c r="E67" i="1" s="1"/>
  <c r="E102" i="1" l="1"/>
  <c r="E101" i="1"/>
</calcChain>
</file>

<file path=xl/sharedStrings.xml><?xml version="1.0" encoding="utf-8"?>
<sst xmlns="http://schemas.openxmlformats.org/spreadsheetml/2006/main" count="279" uniqueCount="196">
  <si>
    <t>Наименование  показателя</t>
  </si>
  <si>
    <t>НАЛОГИ НА ПРИБЫЛЬ, ДОХОДЫ</t>
  </si>
  <si>
    <t>Налог на доходы физических лиц</t>
  </si>
  <si>
    <t>НАЛОГИ НА ИМУЩЕСТВО</t>
  </si>
  <si>
    <t>Налог на имущество физических лиц</t>
  </si>
  <si>
    <t>Земельный налог</t>
  </si>
  <si>
    <t>ДОХОДЫ ОТ ИСПОЛЬЗОВАНИЯ ИМУЩЕСТВА, НАХОДЯЩЕГОСЯ В ГОСУДАРСТВЕННОЙ И МУНИЦИПАЛЬНОЙ СОБСТВЕННОСТИ</t>
  </si>
  <si>
    <t>ИТОГО ДОХОДОВ</t>
  </si>
  <si>
    <t>Норматив отчислений, %</t>
  </si>
  <si>
    <t>Доходы, получаемые в виде арендной платы зв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</si>
  <si>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БЕЗВОЗМЕЗДНЫЕ ПОСТУПЛЕНИЯ</t>
  </si>
  <si>
    <t>Дотации на выравнивание бюджетной обеспеченнности</t>
  </si>
  <si>
    <t>ИТОГО собственных доходов</t>
  </si>
  <si>
    <t>Налоги на имущество</t>
  </si>
  <si>
    <t xml:space="preserve">Земельный налог (по обязательствам, возникшим до 1 января 2006 года) </t>
  </si>
  <si>
    <t>Прочиие субсидии</t>
  </si>
  <si>
    <t>Земельный налог (по обязательствам, возникшим до 1 января 2006 года), мобилизуемый на территориях поселений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</si>
  <si>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</si>
  <si>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</si>
  <si>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</si>
  <si>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Код бюджетной классификации Российской Федерации</t>
  </si>
  <si>
    <t>главного администратора доходов</t>
  </si>
  <si>
    <t>000</t>
  </si>
  <si>
    <t>182</t>
  </si>
  <si>
    <t>941</t>
  </si>
  <si>
    <t xml:space="preserve"> 1 09 00000 00 0000 000</t>
  </si>
  <si>
    <t xml:space="preserve"> 1 09 04000 00 0000 110</t>
  </si>
  <si>
    <t xml:space="preserve"> 1 09 04050 00 0000 110</t>
  </si>
  <si>
    <t>НАЛОГОВЫЕ И НЕНАЛОГОВЫЕ ДОХОДЫ</t>
  </si>
  <si>
    <t>ЗАДОЛЖЕННОСТЬ И ПЕРЕРАСЧЕТЫ ПО ОТМЕНЕННЫМ НАЛОГАМ, СБОРАМ И ИНЫМ ОБЯЗАТЕЛЬНЫМ ПЛАТЕЖАМ</t>
  </si>
  <si>
    <t>Субвенции местным бюджетам на выполнение передаваемых полномочий субъектов Российской Федерации</t>
  </si>
  <si>
    <t>Дотации бюджетам на поддержку мер по обеспечению сбалансированности бюджетов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</si>
  <si>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</si>
  <si>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</si>
  <si>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1 09 04053 10 0000 110</t>
  </si>
  <si>
    <t>Сумма, руб.</t>
  </si>
  <si>
    <t>ПРОЧИЕ НЕНАЛОГОВЫЕ ДОХОДЫ</t>
  </si>
  <si>
    <t>1 17 00000 00 0000 000</t>
  </si>
  <si>
    <t>Прочие неналоговые доходы</t>
  </si>
  <si>
    <t>1 17 05000 00 0000 180</t>
  </si>
  <si>
    <t>1 17 05050 10 0000 180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</si>
  <si>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</si>
  <si>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НАЛОГИ НА ТОВАРЫ (РАБОТЫ, УСЛУГИ), РЕАЛИЗУЕМЫЕ НА ТЕРРИТОРИИ РОССИЙСКОЙ ФЕДЕРАЦИИ</t>
  </si>
  <si>
    <t>Акцизы  по подакцизным товарам (продукции), производимым на территории Российской Федерации</t>
  </si>
  <si>
    <t>1 00 00000 00 0000 000</t>
  </si>
  <si>
    <t xml:space="preserve"> 1 01 00000 00 0000 110</t>
  </si>
  <si>
    <t xml:space="preserve"> 1 01 02000 01 0000 110</t>
  </si>
  <si>
    <t>1 01 02010 01 0000 110</t>
  </si>
  <si>
    <t xml:space="preserve"> 1 01 02020 01 0000 110</t>
  </si>
  <si>
    <t>1 01 02030 01 0000 110</t>
  </si>
  <si>
    <t>1 03 00000 00 0000 110</t>
  </si>
  <si>
    <t>1 03 02000 01 0000 110</t>
  </si>
  <si>
    <t>1 03 02230 01 0000 110</t>
  </si>
  <si>
    <t>1 03 02240 01 0000 110</t>
  </si>
  <si>
    <t>1 03 02250 01 0000 110</t>
  </si>
  <si>
    <t>1 03 02260 01 0000 110</t>
  </si>
  <si>
    <t xml:space="preserve"> 1 06 00000 00 0000 110</t>
  </si>
  <si>
    <t xml:space="preserve"> 1 06 01000 00 0000 110</t>
  </si>
  <si>
    <t xml:space="preserve"> 1 06 06000 00 0000 110</t>
  </si>
  <si>
    <t xml:space="preserve"> 1 08 00000 00 0000 110</t>
  </si>
  <si>
    <t xml:space="preserve"> 1 08 04000 01 0000 110</t>
  </si>
  <si>
    <t xml:space="preserve"> 1 08 04020 01 0000 110</t>
  </si>
  <si>
    <t xml:space="preserve"> 1 11 00000 00 0000 120</t>
  </si>
  <si>
    <t xml:space="preserve"> 1 11 05000 00 0000 120</t>
  </si>
  <si>
    <t xml:space="preserve"> 1 11 05010 00 0000 120</t>
  </si>
  <si>
    <t>1 11 09000 00 0000 120</t>
  </si>
  <si>
    <t>1 11 09040 00 0000 120</t>
  </si>
  <si>
    <t xml:space="preserve"> 2 00 00000 00 0000 000</t>
  </si>
  <si>
    <t xml:space="preserve"> 1 06 01030 13 0000 110</t>
  </si>
  <si>
    <t>1 11 09045 13 0000 120</t>
  </si>
  <si>
    <t>Прочие поступления от использования имущества, находящегося в собственности городских поселений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</si>
  <si>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</si>
  <si>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Прочие субсидии бюджетам городских поселений</t>
  </si>
  <si>
    <t>Субвенции бюджетам городских поселений на выполнение передаваемых полномочий субъектов Российской Федерации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</si>
  <si>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</si>
  <si>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</si>
  <si>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</si>
  <si>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</si>
  <si>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1 06 06030 00 0000 110</t>
  </si>
  <si>
    <t xml:space="preserve"> 1 06 06033 13 0000 110</t>
  </si>
  <si>
    <t>1 06 06040 00 0000 110</t>
  </si>
  <si>
    <t xml:space="preserve"> 1 06 06043 13 0000 110</t>
  </si>
  <si>
    <t>1 11 05013 13 0000 120</t>
  </si>
  <si>
    <t>субсидия в целях софинансирования расходов, связанных с реализацией мероприятий перечня проектов народных инициатив</t>
  </si>
  <si>
    <t>субвенция на осуществление отдельных областных государственных полномочий в сфере водоснабжения и водоотведения</t>
  </si>
  <si>
    <t>1 01 02040 01 0000 110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</si>
  <si>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</si>
  <si>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</si>
  <si>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субвенция на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</si>
  <si>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Доходы от уплаты акцизов на дизельное топливо, подлежещие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</si>
  <si>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</si>
  <si>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</si>
  <si>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</si>
  <si>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физичских лиц, взимаемый по ставкам, применяемым к объектам налогообложения, расположенным в границах городских поселений</t>
  </si>
  <si>
    <t xml:space="preserve"> 2 02 00000 00 0000 000</t>
  </si>
  <si>
    <t xml:space="preserve"> 2 02 10000 00 0000 150</t>
  </si>
  <si>
    <t>2 02 15001 00 0000 150</t>
  </si>
  <si>
    <t>2 02 15001 13 0000 150</t>
  </si>
  <si>
    <t xml:space="preserve"> 2 02 30000 00 0000 150</t>
  </si>
  <si>
    <t>2 02 30024 00 0000 150</t>
  </si>
  <si>
    <t xml:space="preserve"> 2 02 30024 13 0000 150</t>
  </si>
  <si>
    <t>2 02 30024 13 0000 150</t>
  </si>
  <si>
    <t>БЕЗВОЗМЕЗДНЫЕ ПОСТУПЛЕНИЯ ОТ ДРУГИХ БЮДЖЕТОВ БЮДЖЕТНОЙ СИСТЕМЫ РОССИЙСКОЙ ФЕДЕРАЦИИ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</si>
  <si>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</si>
  <si>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1 11 05020 00 0000 120</t>
  </si>
  <si>
    <t>1 11 05025 13 0000 120</t>
  </si>
  <si>
    <t xml:space="preserve"> 2 02 35118 00 0000 150</t>
  </si>
  <si>
    <t xml:space="preserve"> 2 02 35118 13 0000 150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</si>
  <si>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</si>
  <si>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</si>
  <si>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</si>
  <si>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</si>
  <si>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</si>
  <si>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</si>
  <si>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 xml:space="preserve"> 1 03 02261 01 0000 110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</si>
  <si>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</si>
  <si>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</si>
  <si>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</si>
  <si>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2 19 00000 00 0000 150</t>
  </si>
  <si>
    <t>2 19 60010 13 0000 150</t>
  </si>
  <si>
    <t>ВОЗВРАТ ОСТАТКОВ СУБСИДИЙ, СУБВЕНЦИЙ И ИНЫХ МЕЖБЮДЖЕТНЫХ ТРАНСФЕРТОВ, ИМЕЮЩИХ ЦЕЛЕВОЕ НАЗНАЧЕНИЕ, ПРОШЛЫХ ЛЕТ</t>
  </si>
  <si>
    <t>2 02 25555 00 0000 150</t>
  </si>
  <si>
    <t>2 02 25555 13 0000 150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</si>
  <si>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</si>
  <si>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</si>
  <si>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</si>
  <si>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поселений</t>
  </si>
  <si>
    <t>1 13 00000 00 0000 000</t>
  </si>
  <si>
    <t>1 13 02000 00 0000 130</t>
  </si>
  <si>
    <t>1 13 02990 00 0000 130</t>
  </si>
  <si>
    <t>1 13 02995 13 0000 130</t>
  </si>
  <si>
    <t>ШТРАФЫ, САНКЦИИ, ВОЗМЕЩЕНИЕ УЩЕРБА</t>
  </si>
  <si>
    <t>1 16 00000 00 0000 000</t>
  </si>
  <si>
    <t>ДОХОДЫ ОТ ПРОДАЖИ МАТЕРИАЛЬНЫХ И НЕМАТЕРИАЛЬНЫХ АКТИВОВ</t>
  </si>
  <si>
    <t>2 02 15002 00 0000 150</t>
  </si>
  <si>
    <t>2 02 15002 13 0000 150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</si>
  <si>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</si>
  <si>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</si>
  <si>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движимого имущества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</si>
  <si>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1 14 02000 00 0000 000</t>
  </si>
  <si>
    <t>1 14 00000 00 0000 000</t>
  </si>
  <si>
    <t>1 14 02050 13 0000 410</t>
  </si>
  <si>
    <t>1 14 02053 13 0000 410</t>
  </si>
  <si>
    <t xml:space="preserve"> 2 02 29999 00 0000 150</t>
  </si>
  <si>
    <t xml:space="preserve"> 2 02 29999 13 0000 150</t>
  </si>
  <si>
    <t>2 02 29999 13 0000 150</t>
  </si>
  <si>
    <t>Дотации бюджетам городских поселений на выравнивание бюджетной обеспеченности из бюджета субъекта Российской Федерации</t>
  </si>
  <si>
    <t>2 02 16001 13 0000 150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</si>
  <si>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</si>
  <si>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 2 02 20000 00 0000 150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</si>
  <si>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</si>
  <si>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1 16 07010 13 0000 140</t>
  </si>
  <si>
    <t>1 16 07000 00 0000 000</t>
  </si>
  <si>
    <t>1 16 07010 00 0000 000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</si>
  <si>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внебюдежтным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</si>
  <si>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</t>
  </si>
  <si>
    <t>Иные межбюджетные трнасферты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</si>
  <si>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</si>
  <si>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</si>
  <si>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2 02 40000 00 0000 150</t>
  </si>
  <si>
    <t>2 02 49999 00 0000 150</t>
  </si>
  <si>
    <t>2 02 49999 13 0000 150</t>
  </si>
  <si>
    <t>Субсидии бюджетам бюджетной системы Российской Федерации (межбюджетные субсидии)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</si>
  <si>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</si>
  <si>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2 02 20299 00 0000 150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</si>
  <si>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</si>
  <si>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2 02 20299 13 0000 150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</si>
  <si>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</si>
  <si>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</si>
  <si>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1 16 02020 02 0000 140</t>
  </si>
  <si>
    <t>1 16 02000 02 0000 140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</si>
  <si>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</si>
  <si>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 (за счет средств федерального бюджета)</t>
  </si>
  <si>
    <t>Субсидии бюджетам городских поселений на реализацию программ формирования современной городской среды (за счет средств областного бюджета)</t>
  </si>
  <si>
    <t>Субсидии бюдежтам городских поселений на софинансирование капитальных вложений в объекты муниципальной собственности</t>
  </si>
  <si>
    <t>субсидия на строительство, реконструкцию и модернизацию объектов водоснабжения, водоотведения и очистки сточных вод в том числе разработку проектной документации, а также на приобретение указанных объектов в муниципальную собственность</t>
  </si>
  <si>
    <t>2 02 20077 00 0000 150</t>
  </si>
  <si>
    <t>2 02 20077 13 0000 150</t>
  </si>
  <si>
    <t>Прочие неналоговые доходы бюджетов городских поселений</t>
  </si>
  <si>
    <t>дотации бюджетам городских поселений на поддержку мер по обеспечению сбалансированности бюджетов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</si>
  <si>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</si>
  <si>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</si>
  <si>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</si>
  <si>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 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</si>
  <si>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</si>
  <si>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1 11 09080 13 0000 120</t>
  </si>
  <si>
    <t>субсидия на осуществление мероприятий по капитальному ремонту объектов муниципальной собственности в сфере культуры</t>
  </si>
  <si>
    <t>2 02 299999 13 0000 150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</si>
  <si>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</si>
  <si>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субсидия на финансовую поддержку реализации инициативных проектов</t>
  </si>
  <si>
    <t>Приложение №1 к  решению Думы Култукского МО №  /24-5Д от      .2024г. " О бюджете Култукского городского поселения на 2025 год и на плановый период 2026 и 2027 годов "</t>
  </si>
  <si>
    <t xml:space="preserve">                        Прогноз доходов бюджета Култукского городского поселения на 2025г.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</si>
  <si>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8"/>
        <color rgb="FF0000FF"/>
        <rFont val="Arial"/>
        <family val="2"/>
        <charset val="204"/>
      </rPr>
      <t>статьями 227</t>
    </r>
    <r>
      <rPr>
        <sz val="8"/>
        <rFont val="Arial"/>
        <family val="2"/>
        <charset val="204"/>
      </rPr>
      <t xml:space="preserve">, </t>
    </r>
    <r>
      <rPr>
        <sz val="8"/>
        <color rgb="FF0000FF"/>
        <rFont val="Arial"/>
        <family val="2"/>
        <charset val="204"/>
      </rPr>
      <t>227.1</t>
    </r>
    <r>
      <rPr>
        <sz val="8"/>
        <rFont val="Arial"/>
        <family val="2"/>
        <charset val="204"/>
      </rPr>
      <t xml:space="preserve"> и </t>
    </r>
    <r>
      <rPr>
        <sz val="8"/>
        <color rgb="FF0000FF"/>
        <rFont val="Arial"/>
        <family val="2"/>
        <charset val="204"/>
      </rPr>
      <t>228</t>
    </r>
    <r>
      <rPr>
        <sz val="8"/>
        <rFont val="Arial"/>
        <family val="2"/>
        <charset val="204"/>
      </rPr>
      <t xml:space="preserve">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  </r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</si>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</sst>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rgb="FF0000FF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4" fillId="0" borderId="0" xfId="0" applyFont="1"/>
    <xf numFmtId="0" fontId="5" fillId="0" borderId="1" xfId="0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/>
    <xf numFmtId="4" fontId="6" fillId="0" borderId="1" xfId="0" applyNumberFormat="1" applyFont="1" applyFill="1" applyBorder="1" applyAlignment="1">
      <alignment horizontal="right"/>
    </xf>
    <xf numFmtId="4" fontId="5" fillId="0" borderId="1" xfId="0" applyNumberFormat="1" applyFont="1" applyBorder="1"/>
    <xf numFmtId="4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3" fontId="8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/>
    <xf numFmtId="0" fontId="3" fillId="0" borderId="1" xfId="0" applyFont="1" applyBorder="1"/>
    <xf numFmtId="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3" fontId="6" fillId="0" borderId="1" xfId="0" applyNumberFormat="1" applyFont="1" applyFill="1" applyBorder="1" applyAlignment="1" applyProtection="1">
      <alignment vertical="center" wrapText="1"/>
    </xf>
    <xf numFmtId="4" fontId="8" fillId="0" borderId="1" xfId="0" applyNumberFormat="1" applyFont="1" applyFill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0" fillId="0" borderId="1" xfId="0" applyFont="1" applyFill="1" applyBorder="1" applyAlignment="1">
      <alignment horizontal="left"/>
    </xf>
    <xf numFmtId="49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" fontId="0" fillId="0" borderId="1" xfId="0" applyNumberFormat="1" applyFont="1" applyFill="1" applyBorder="1" applyAlignment="1">
      <alignment horizontal="right"/>
    </xf>
    <xf numFmtId="0" fontId="0" fillId="0" borderId="1" xfId="0" applyFont="1" applyFill="1" applyBorder="1" applyAlignment="1">
      <alignment horizontal="left" wrapText="1"/>
    </xf>
    <xf numFmtId="49" fontId="0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 wrapText="1"/>
    </xf>
    <xf numFmtId="3" fontId="8" fillId="0" borderId="1" xfId="0" applyNumberFormat="1" applyFont="1" applyFill="1" applyBorder="1" applyAlignment="1" applyProtection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0" fontId="0" fillId="2" borderId="0" xfId="0" applyFill="1"/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2" borderId="0" xfId="0" applyFont="1" applyFill="1"/>
    <xf numFmtId="0" fontId="0" fillId="0" borderId="0" xfId="0" applyFill="1"/>
    <xf numFmtId="0" fontId="1" fillId="0" borderId="0" xfId="0" applyFont="1" applyFill="1"/>
    <xf numFmtId="3" fontId="8" fillId="3" borderId="1" xfId="0" applyNumberFormat="1" applyFont="1" applyFill="1" applyBorder="1" applyAlignment="1" applyProtection="1">
      <alignment vertical="center" wrapText="1"/>
    </xf>
    <xf numFmtId="49" fontId="8" fillId="3" borderId="1" xfId="0" applyNumberFormat="1" applyFont="1" applyFill="1" applyBorder="1" applyAlignment="1" applyProtection="1">
      <alignment horizontal="center" vertical="center" wrapText="1"/>
    </xf>
    <xf numFmtId="3" fontId="8" fillId="3" borderId="1" xfId="0" applyNumberFormat="1" applyFont="1" applyFill="1" applyBorder="1" applyAlignment="1" applyProtection="1">
      <alignment horizontal="center" vertical="center" wrapText="1"/>
    </xf>
    <xf numFmtId="4" fontId="8" fillId="3" borderId="1" xfId="0" applyNumberFormat="1" applyFont="1" applyFill="1" applyBorder="1" applyAlignment="1">
      <alignment horizontal="right"/>
    </xf>
    <xf numFmtId="3" fontId="9" fillId="3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0" fillId="2" borderId="0" xfId="0" applyFont="1" applyFill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6" fillId="0" borderId="1" xfId="0" applyNumberFormat="1" applyFont="1" applyFill="1" applyBorder="1" applyAlignment="1" applyProtection="1">
      <alignment horizontal="right" vertical="center" wrapText="1"/>
    </xf>
    <xf numFmtId="4" fontId="8" fillId="0" borderId="1" xfId="0" applyNumberFormat="1" applyFont="1" applyFill="1" applyBorder="1" applyAlignment="1" applyProtection="1">
      <alignment horizontal="right" vertical="center" wrapText="1"/>
    </xf>
    <xf numFmtId="3" fontId="9" fillId="3" borderId="1" xfId="0" applyNumberFormat="1" applyFont="1" applyFill="1" applyBorder="1" applyAlignment="1" applyProtection="1">
      <alignment vertical="center" wrapText="1"/>
    </xf>
    <xf numFmtId="49" fontId="9" fillId="3" borderId="1" xfId="0" applyNumberFormat="1" applyFont="1" applyFill="1" applyBorder="1" applyAlignment="1" applyProtection="1">
      <alignment horizontal="center" vertical="center" wrapText="1"/>
    </xf>
    <xf numFmtId="4" fontId="9" fillId="3" borderId="1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 applyProtection="1">
      <alignment horizontal="right" vertical="center" wrapText="1"/>
    </xf>
    <xf numFmtId="0" fontId="9" fillId="0" borderId="1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login.consultant.ru/link/?req=doc&amp;base=RZB&amp;n=489355&amp;dst=10877" TargetMode="External"/><Relationship Id="rId2" Type="http://schemas.openxmlformats.org/officeDocument/2006/relationships/hyperlink" Target="https://login.consultant.ru/link/?req=doc&amp;base=RZB&amp;n=489355&amp;dst=101491" TargetMode="External"/><Relationship Id="rId1" Type="http://schemas.openxmlformats.org/officeDocument/2006/relationships/hyperlink" Target="https://login.consultant.ru/link/?req=doc&amp;base=RZB&amp;n=489355&amp;dst=3019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view="pageBreakPreview" topLeftCell="A104" zoomScaleNormal="100" zoomScaleSheetLayoutView="100" workbookViewId="0">
      <selection activeCell="B17" sqref="B17"/>
    </sheetView>
  </sheetViews>
  <sheetFormatPr defaultRowHeight="12.75" x14ac:dyDescent="0.2"/>
  <cols>
    <col min="1" max="1" width="50.7109375" customWidth="1"/>
    <col min="2" max="2" width="8.28515625" customWidth="1"/>
    <col min="3" max="3" width="21.42578125" customWidth="1"/>
    <col min="4" max="4" width="13.140625" hidden="1" customWidth="1"/>
    <col min="5" max="5" width="14" customWidth="1"/>
  </cols>
  <sheetData>
    <row r="1" spans="1:8" ht="79.5" customHeight="1" x14ac:dyDescent="0.2">
      <c r="C1" s="73" t="s">
        <v>190</v>
      </c>
      <c r="D1" s="73"/>
      <c r="E1" s="73"/>
    </row>
    <row r="2" spans="1:8" x14ac:dyDescent="0.2">
      <c r="D2" s="3"/>
    </row>
    <row r="3" spans="1:8" ht="15.75" x14ac:dyDescent="0.25">
      <c r="A3" s="7" t="s">
        <v>191</v>
      </c>
      <c r="B3" s="7"/>
      <c r="C3" s="4"/>
      <c r="D3" s="4"/>
      <c r="E3" s="3"/>
    </row>
    <row r="4" spans="1:8" x14ac:dyDescent="0.2">
      <c r="A4" s="3"/>
      <c r="B4" s="3"/>
      <c r="C4" s="3"/>
      <c r="D4" s="3"/>
      <c r="E4" s="3"/>
    </row>
    <row r="5" spans="1:8" ht="22.5" x14ac:dyDescent="0.2">
      <c r="A5" s="69" t="s">
        <v>0</v>
      </c>
      <c r="B5" s="71" t="s">
        <v>20</v>
      </c>
      <c r="C5" s="72"/>
      <c r="D5" s="5" t="s">
        <v>8</v>
      </c>
      <c r="E5" s="5" t="s">
        <v>35</v>
      </c>
      <c r="F5" s="1"/>
      <c r="G5" s="1"/>
      <c r="H5" s="1"/>
    </row>
    <row r="6" spans="1:8" ht="45" x14ac:dyDescent="0.2">
      <c r="A6" s="70"/>
      <c r="B6" s="5" t="s">
        <v>21</v>
      </c>
      <c r="C6" s="5"/>
      <c r="D6" s="5"/>
      <c r="E6" s="5"/>
      <c r="F6" s="1"/>
      <c r="G6" s="1"/>
      <c r="H6" s="1"/>
    </row>
    <row r="7" spans="1:8" x14ac:dyDescent="0.2">
      <c r="A7" s="19" t="s">
        <v>28</v>
      </c>
      <c r="B7" s="13" t="s">
        <v>22</v>
      </c>
      <c r="C7" s="8" t="s">
        <v>44</v>
      </c>
      <c r="D7" s="8"/>
      <c r="E7" s="18">
        <f>E8+E14+E24+E32+E39+E50+E35+E64+E58+E54</f>
        <v>18506435</v>
      </c>
    </row>
    <row r="8" spans="1:8" x14ac:dyDescent="0.2">
      <c r="A8" s="6" t="s">
        <v>1</v>
      </c>
      <c r="B8" s="21"/>
      <c r="C8" s="20" t="s">
        <v>45</v>
      </c>
      <c r="D8" s="8"/>
      <c r="E8" s="18">
        <f>E9</f>
        <v>9319038</v>
      </c>
    </row>
    <row r="9" spans="1:8" s="57" customFormat="1" x14ac:dyDescent="0.2">
      <c r="A9" s="25" t="s">
        <v>2</v>
      </c>
      <c r="B9" s="26" t="s">
        <v>23</v>
      </c>
      <c r="C9" s="27" t="s">
        <v>46</v>
      </c>
      <c r="D9" s="27">
        <v>10</v>
      </c>
      <c r="E9" s="28">
        <f>E10+E11+E12+E13</f>
        <v>9319038</v>
      </c>
    </row>
    <row r="10" spans="1:8" ht="168.75" x14ac:dyDescent="0.2">
      <c r="A10" s="68" t="s">
        <v>192</v>
      </c>
      <c r="B10" s="39" t="s">
        <v>23</v>
      </c>
      <c r="C10" s="40" t="s">
        <v>47</v>
      </c>
      <c r="D10" s="40">
        <v>10</v>
      </c>
      <c r="E10" s="41">
        <v>9280124</v>
      </c>
    </row>
    <row r="11" spans="1:8" ht="113.25" customHeight="1" x14ac:dyDescent="0.2">
      <c r="A11" s="68" t="s">
        <v>193</v>
      </c>
      <c r="B11" s="39" t="s">
        <v>23</v>
      </c>
      <c r="C11" s="40" t="s">
        <v>48</v>
      </c>
      <c r="D11" s="40">
        <v>10</v>
      </c>
      <c r="E11" s="41">
        <v>401</v>
      </c>
    </row>
    <row r="12" spans="1:8" ht="101.25" x14ac:dyDescent="0.2">
      <c r="A12" s="68" t="s">
        <v>194</v>
      </c>
      <c r="B12" s="39" t="s">
        <v>23</v>
      </c>
      <c r="C12" s="40" t="s">
        <v>49</v>
      </c>
      <c r="D12" s="40"/>
      <c r="E12" s="41">
        <v>25625</v>
      </c>
    </row>
    <row r="13" spans="1:8" ht="112.5" x14ac:dyDescent="0.2">
      <c r="A13" s="68" t="s">
        <v>195</v>
      </c>
      <c r="B13" s="39" t="s">
        <v>23</v>
      </c>
      <c r="C13" s="40" t="s">
        <v>85</v>
      </c>
      <c r="D13" s="40"/>
      <c r="E13" s="41">
        <v>12888</v>
      </c>
    </row>
    <row r="14" spans="1:8" ht="38.25" x14ac:dyDescent="0.2">
      <c r="A14" s="31" t="s">
        <v>42</v>
      </c>
      <c r="B14" s="32"/>
      <c r="C14" s="8" t="s">
        <v>50</v>
      </c>
      <c r="D14" s="8"/>
      <c r="E14" s="11">
        <f>E15</f>
        <v>2372200</v>
      </c>
    </row>
    <row r="15" spans="1:8" ht="25.5" x14ac:dyDescent="0.2">
      <c r="A15" s="29" t="s">
        <v>43</v>
      </c>
      <c r="B15" s="30" t="s">
        <v>23</v>
      </c>
      <c r="C15" s="27" t="s">
        <v>51</v>
      </c>
      <c r="D15" s="27"/>
      <c r="E15" s="23">
        <f>E16+E18+E20+E22</f>
        <v>2372200</v>
      </c>
    </row>
    <row r="16" spans="1:8" ht="56.25" x14ac:dyDescent="0.2">
      <c r="A16" s="38" t="s">
        <v>89</v>
      </c>
      <c r="B16" s="39" t="s">
        <v>23</v>
      </c>
      <c r="C16" s="40" t="s">
        <v>52</v>
      </c>
      <c r="D16" s="40"/>
      <c r="E16" s="41">
        <f>E17</f>
        <v>1263900</v>
      </c>
    </row>
    <row r="17" spans="1:5" ht="78.75" x14ac:dyDescent="0.2">
      <c r="A17" s="38" t="s">
        <v>110</v>
      </c>
      <c r="B17" s="39" t="s">
        <v>23</v>
      </c>
      <c r="C17" s="40" t="s">
        <v>109</v>
      </c>
      <c r="D17" s="40"/>
      <c r="E17" s="41">
        <v>1263900</v>
      </c>
    </row>
    <row r="18" spans="1:5" ht="67.5" x14ac:dyDescent="0.2">
      <c r="A18" s="38" t="s">
        <v>90</v>
      </c>
      <c r="B18" s="39" t="s">
        <v>23</v>
      </c>
      <c r="C18" s="40" t="s">
        <v>53</v>
      </c>
      <c r="D18" s="40"/>
      <c r="E18" s="41">
        <f>E19</f>
        <v>6500</v>
      </c>
    </row>
    <row r="19" spans="1:5" ht="90" x14ac:dyDescent="0.2">
      <c r="A19" s="38" t="s">
        <v>112</v>
      </c>
      <c r="B19" s="39" t="s">
        <v>23</v>
      </c>
      <c r="C19" s="40" t="s">
        <v>111</v>
      </c>
      <c r="D19" s="40"/>
      <c r="E19" s="41">
        <v>6500</v>
      </c>
    </row>
    <row r="20" spans="1:5" ht="56.25" x14ac:dyDescent="0.2">
      <c r="A20" s="38" t="s">
        <v>91</v>
      </c>
      <c r="B20" s="39" t="s">
        <v>23</v>
      </c>
      <c r="C20" s="40" t="s">
        <v>54</v>
      </c>
      <c r="D20" s="40"/>
      <c r="E20" s="41">
        <f>E21</f>
        <v>1298500</v>
      </c>
    </row>
    <row r="21" spans="1:5" ht="90" x14ac:dyDescent="0.2">
      <c r="A21" s="38" t="s">
        <v>115</v>
      </c>
      <c r="B21" s="39" t="s">
        <v>23</v>
      </c>
      <c r="C21" s="40" t="s">
        <v>113</v>
      </c>
      <c r="D21" s="40"/>
      <c r="E21" s="41">
        <v>1298500</v>
      </c>
    </row>
    <row r="22" spans="1:5" ht="56.25" x14ac:dyDescent="0.2">
      <c r="A22" s="38" t="s">
        <v>92</v>
      </c>
      <c r="B22" s="39" t="s">
        <v>23</v>
      </c>
      <c r="C22" s="40" t="s">
        <v>55</v>
      </c>
      <c r="D22" s="40"/>
      <c r="E22" s="41">
        <f>E23</f>
        <v>-196700</v>
      </c>
    </row>
    <row r="23" spans="1:5" ht="78.75" x14ac:dyDescent="0.2">
      <c r="A23" s="38" t="s">
        <v>116</v>
      </c>
      <c r="B23" s="39" t="s">
        <v>23</v>
      </c>
      <c r="C23" s="40" t="s">
        <v>114</v>
      </c>
      <c r="D23" s="40"/>
      <c r="E23" s="41">
        <v>-196700</v>
      </c>
    </row>
    <row r="24" spans="1:5" x14ac:dyDescent="0.2">
      <c r="A24" s="19" t="s">
        <v>3</v>
      </c>
      <c r="B24" s="13"/>
      <c r="C24" s="8" t="s">
        <v>56</v>
      </c>
      <c r="D24" s="8"/>
      <c r="E24" s="18">
        <f>E25+E27</f>
        <v>3478050</v>
      </c>
    </row>
    <row r="25" spans="1:5" x14ac:dyDescent="0.2">
      <c r="A25" s="19" t="s">
        <v>4</v>
      </c>
      <c r="B25" s="13" t="s">
        <v>23</v>
      </c>
      <c r="C25" s="8" t="s">
        <v>57</v>
      </c>
      <c r="D25" s="8">
        <v>100</v>
      </c>
      <c r="E25" s="18">
        <f>E26</f>
        <v>809000</v>
      </c>
    </row>
    <row r="26" spans="1:5" ht="33.75" x14ac:dyDescent="0.2">
      <c r="A26" s="38" t="s">
        <v>93</v>
      </c>
      <c r="B26" s="39" t="s">
        <v>23</v>
      </c>
      <c r="C26" s="40" t="s">
        <v>68</v>
      </c>
      <c r="D26" s="40">
        <v>100</v>
      </c>
      <c r="E26" s="42">
        <v>809000</v>
      </c>
    </row>
    <row r="27" spans="1:5" s="46" customFormat="1" x14ac:dyDescent="0.2">
      <c r="A27" s="19" t="s">
        <v>5</v>
      </c>
      <c r="B27" s="47">
        <v>182</v>
      </c>
      <c r="C27" s="8" t="s">
        <v>58</v>
      </c>
      <c r="D27" s="8">
        <v>100</v>
      </c>
      <c r="E27" s="18">
        <f>E28+E30</f>
        <v>2669050</v>
      </c>
    </row>
    <row r="28" spans="1:5" s="46" customFormat="1" x14ac:dyDescent="0.2">
      <c r="A28" s="29" t="s">
        <v>74</v>
      </c>
      <c r="B28" s="48">
        <v>182</v>
      </c>
      <c r="C28" s="27" t="s">
        <v>78</v>
      </c>
      <c r="D28" s="27"/>
      <c r="E28" s="28">
        <f>E29</f>
        <v>1328350</v>
      </c>
    </row>
    <row r="29" spans="1:5" s="49" customFormat="1" ht="22.5" x14ac:dyDescent="0.2">
      <c r="A29" s="38" t="s">
        <v>75</v>
      </c>
      <c r="B29" s="39" t="s">
        <v>23</v>
      </c>
      <c r="C29" s="40" t="s">
        <v>79</v>
      </c>
      <c r="D29" s="40">
        <v>100</v>
      </c>
      <c r="E29" s="41">
        <v>1328350</v>
      </c>
    </row>
    <row r="30" spans="1:5" s="46" customFormat="1" x14ac:dyDescent="0.2">
      <c r="A30" s="29" t="s">
        <v>76</v>
      </c>
      <c r="B30" s="30" t="s">
        <v>23</v>
      </c>
      <c r="C30" s="27" t="s">
        <v>80</v>
      </c>
      <c r="D30" s="27"/>
      <c r="E30" s="23">
        <f>E31</f>
        <v>1340700</v>
      </c>
    </row>
    <row r="31" spans="1:5" ht="26.25" customHeight="1" x14ac:dyDescent="0.2">
      <c r="A31" s="38" t="s">
        <v>77</v>
      </c>
      <c r="B31" s="39" t="s">
        <v>23</v>
      </c>
      <c r="C31" s="40" t="s">
        <v>81</v>
      </c>
      <c r="D31" s="40">
        <v>100</v>
      </c>
      <c r="E31" s="41">
        <v>1340700</v>
      </c>
    </row>
    <row r="32" spans="1:5" hidden="1" x14ac:dyDescent="0.2">
      <c r="A32" s="31" t="s">
        <v>17</v>
      </c>
      <c r="B32" s="32" t="s">
        <v>24</v>
      </c>
      <c r="C32" s="8" t="s">
        <v>59</v>
      </c>
      <c r="D32" s="8">
        <v>100</v>
      </c>
      <c r="E32" s="11">
        <f>E33</f>
        <v>0</v>
      </c>
    </row>
    <row r="33" spans="1:5" ht="51" hidden="1" x14ac:dyDescent="0.2">
      <c r="A33" s="29" t="s">
        <v>18</v>
      </c>
      <c r="B33" s="30" t="s">
        <v>24</v>
      </c>
      <c r="C33" s="27" t="s">
        <v>60</v>
      </c>
      <c r="D33" s="27">
        <v>100</v>
      </c>
      <c r="E33" s="23">
        <f>E34</f>
        <v>0</v>
      </c>
    </row>
    <row r="34" spans="1:5" ht="56.25" hidden="1" x14ac:dyDescent="0.2">
      <c r="A34" s="38" t="s">
        <v>19</v>
      </c>
      <c r="B34" s="39" t="s">
        <v>24</v>
      </c>
      <c r="C34" s="40" t="s">
        <v>61</v>
      </c>
      <c r="D34" s="40">
        <v>100</v>
      </c>
      <c r="E34" s="41">
        <v>0</v>
      </c>
    </row>
    <row r="35" spans="1:5" ht="38.25" hidden="1" x14ac:dyDescent="0.2">
      <c r="A35" s="31" t="s">
        <v>29</v>
      </c>
      <c r="B35" s="32" t="s">
        <v>23</v>
      </c>
      <c r="C35" s="8" t="s">
        <v>25</v>
      </c>
      <c r="D35" s="8">
        <v>10</v>
      </c>
      <c r="E35" s="11">
        <f>E36</f>
        <v>0</v>
      </c>
    </row>
    <row r="36" spans="1:5" hidden="1" x14ac:dyDescent="0.2">
      <c r="A36" s="29" t="s">
        <v>13</v>
      </c>
      <c r="B36" s="30" t="s">
        <v>23</v>
      </c>
      <c r="C36" s="27" t="s">
        <v>26</v>
      </c>
      <c r="D36" s="27"/>
      <c r="E36" s="23">
        <f>E37</f>
        <v>0</v>
      </c>
    </row>
    <row r="37" spans="1:5" ht="25.5" hidden="1" x14ac:dyDescent="0.2">
      <c r="A37" s="29" t="s">
        <v>14</v>
      </c>
      <c r="B37" s="30" t="s">
        <v>23</v>
      </c>
      <c r="C37" s="27" t="s">
        <v>27</v>
      </c>
      <c r="D37" s="27"/>
      <c r="E37" s="23">
        <f>E38</f>
        <v>0</v>
      </c>
    </row>
    <row r="38" spans="1:5" ht="38.25" hidden="1" x14ac:dyDescent="0.2">
      <c r="A38" s="29" t="s">
        <v>16</v>
      </c>
      <c r="B38" s="30" t="s">
        <v>23</v>
      </c>
      <c r="C38" s="27" t="s">
        <v>34</v>
      </c>
      <c r="D38" s="27">
        <v>10</v>
      </c>
      <c r="E38" s="23">
        <v>0</v>
      </c>
    </row>
    <row r="39" spans="1:5" s="50" customFormat="1" ht="38.25" x14ac:dyDescent="0.2">
      <c r="A39" s="31" t="s">
        <v>6</v>
      </c>
      <c r="B39" s="32"/>
      <c r="C39" s="8" t="s">
        <v>62</v>
      </c>
      <c r="D39" s="8">
        <v>50</v>
      </c>
      <c r="E39" s="18">
        <f>E40+E45</f>
        <v>3337147</v>
      </c>
    </row>
    <row r="40" spans="1:5" s="50" customFormat="1" ht="89.25" x14ac:dyDescent="0.2">
      <c r="A40" s="29" t="s">
        <v>41</v>
      </c>
      <c r="B40" s="30" t="s">
        <v>24</v>
      </c>
      <c r="C40" s="27" t="s">
        <v>63</v>
      </c>
      <c r="D40" s="27"/>
      <c r="E40" s="28">
        <f>E41+E43</f>
        <v>2644000</v>
      </c>
    </row>
    <row r="41" spans="1:5" s="51" customFormat="1" ht="45" x14ac:dyDescent="0.2">
      <c r="A41" s="38" t="s">
        <v>9</v>
      </c>
      <c r="B41" s="39" t="s">
        <v>24</v>
      </c>
      <c r="C41" s="40" t="s">
        <v>64</v>
      </c>
      <c r="D41" s="40"/>
      <c r="E41" s="42">
        <f>E42</f>
        <v>2260000</v>
      </c>
    </row>
    <row r="42" spans="1:5" s="51" customFormat="1" ht="56.25" x14ac:dyDescent="0.2">
      <c r="A42" s="36" t="s">
        <v>71</v>
      </c>
      <c r="B42" s="43" t="s">
        <v>24</v>
      </c>
      <c r="C42" s="44" t="s">
        <v>82</v>
      </c>
      <c r="D42" s="44"/>
      <c r="E42" s="41">
        <v>2260000</v>
      </c>
    </row>
    <row r="43" spans="1:5" s="51" customFormat="1" ht="56.25" x14ac:dyDescent="0.2">
      <c r="A43" s="36" t="s">
        <v>103</v>
      </c>
      <c r="B43" s="43" t="s">
        <v>24</v>
      </c>
      <c r="C43" s="44" t="s">
        <v>104</v>
      </c>
      <c r="D43" s="44"/>
      <c r="E43" s="41">
        <f>E44</f>
        <v>384000</v>
      </c>
    </row>
    <row r="44" spans="1:5" s="51" customFormat="1" ht="56.25" x14ac:dyDescent="0.2">
      <c r="A44" s="36" t="s">
        <v>108</v>
      </c>
      <c r="B44" s="43" t="s">
        <v>24</v>
      </c>
      <c r="C44" s="44" t="s">
        <v>105</v>
      </c>
      <c r="D44" s="44"/>
      <c r="E44" s="41">
        <v>384000</v>
      </c>
    </row>
    <row r="45" spans="1:5" s="57" customFormat="1" ht="76.5" x14ac:dyDescent="0.2">
      <c r="A45" s="33" t="s">
        <v>32</v>
      </c>
      <c r="B45" s="34" t="s">
        <v>24</v>
      </c>
      <c r="C45" s="15" t="s">
        <v>65</v>
      </c>
      <c r="D45" s="15"/>
      <c r="E45" s="23">
        <f>E46+E48</f>
        <v>693147</v>
      </c>
    </row>
    <row r="46" spans="1:5" s="57" customFormat="1" ht="76.5" x14ac:dyDescent="0.2">
      <c r="A46" s="33" t="s">
        <v>33</v>
      </c>
      <c r="B46" s="34" t="s">
        <v>24</v>
      </c>
      <c r="C46" s="15" t="s">
        <v>66</v>
      </c>
      <c r="D46" s="15"/>
      <c r="E46" s="23">
        <f>E47</f>
        <v>604883</v>
      </c>
    </row>
    <row r="47" spans="1:5" ht="56.25" x14ac:dyDescent="0.2">
      <c r="A47" s="36" t="s">
        <v>70</v>
      </c>
      <c r="B47" s="43" t="s">
        <v>24</v>
      </c>
      <c r="C47" s="44" t="s">
        <v>69</v>
      </c>
      <c r="D47" s="44"/>
      <c r="E47" s="41">
        <v>604883</v>
      </c>
    </row>
    <row r="48" spans="1:5" ht="102" x14ac:dyDescent="0.2">
      <c r="A48" s="33" t="s">
        <v>183</v>
      </c>
      <c r="B48" s="15" t="s">
        <v>24</v>
      </c>
      <c r="C48" s="15" t="s">
        <v>184</v>
      </c>
      <c r="D48" s="15"/>
      <c r="E48" s="23">
        <f>E49</f>
        <v>88264</v>
      </c>
    </row>
    <row r="49" spans="1:5" ht="78.75" x14ac:dyDescent="0.2">
      <c r="A49" s="36" t="s">
        <v>182</v>
      </c>
      <c r="B49" s="43" t="s">
        <v>24</v>
      </c>
      <c r="C49" s="44" t="s">
        <v>185</v>
      </c>
      <c r="D49" s="44"/>
      <c r="E49" s="41">
        <v>88264</v>
      </c>
    </row>
    <row r="50" spans="1:5" ht="25.5" hidden="1" x14ac:dyDescent="0.2">
      <c r="A50" s="22" t="s">
        <v>123</v>
      </c>
      <c r="B50" s="35" t="s">
        <v>24</v>
      </c>
      <c r="C50" s="9" t="s">
        <v>127</v>
      </c>
      <c r="D50" s="9">
        <v>50</v>
      </c>
      <c r="E50" s="11">
        <f>E51</f>
        <v>0</v>
      </c>
    </row>
    <row r="51" spans="1:5" hidden="1" x14ac:dyDescent="0.2">
      <c r="A51" s="33" t="s">
        <v>124</v>
      </c>
      <c r="B51" s="34" t="s">
        <v>24</v>
      </c>
      <c r="C51" s="15" t="s">
        <v>128</v>
      </c>
      <c r="D51" s="15"/>
      <c r="E51" s="23">
        <f>E52</f>
        <v>0</v>
      </c>
    </row>
    <row r="52" spans="1:5" hidden="1" x14ac:dyDescent="0.2">
      <c r="A52" s="33" t="s">
        <v>125</v>
      </c>
      <c r="B52" s="34" t="s">
        <v>24</v>
      </c>
      <c r="C52" s="15" t="s">
        <v>129</v>
      </c>
      <c r="D52" s="15"/>
      <c r="E52" s="23">
        <f>E53</f>
        <v>0</v>
      </c>
    </row>
    <row r="53" spans="1:5" s="57" customFormat="1" ht="22.5" hidden="1" x14ac:dyDescent="0.2">
      <c r="A53" s="36" t="s">
        <v>126</v>
      </c>
      <c r="B53" s="43" t="s">
        <v>24</v>
      </c>
      <c r="C53" s="44" t="s">
        <v>130</v>
      </c>
      <c r="D53" s="44"/>
      <c r="E53" s="41">
        <v>0</v>
      </c>
    </row>
    <row r="54" spans="1:5" s="57" customFormat="1" ht="25.5" hidden="1" x14ac:dyDescent="0.2">
      <c r="A54" s="22" t="s">
        <v>133</v>
      </c>
      <c r="B54" s="9">
        <v>941</v>
      </c>
      <c r="C54" s="9" t="s">
        <v>140</v>
      </c>
      <c r="D54" s="22"/>
      <c r="E54" s="22">
        <f>E55</f>
        <v>0</v>
      </c>
    </row>
    <row r="55" spans="1:5" s="57" customFormat="1" ht="76.5" hidden="1" x14ac:dyDescent="0.2">
      <c r="A55" s="33" t="s">
        <v>136</v>
      </c>
      <c r="B55" s="34" t="s">
        <v>24</v>
      </c>
      <c r="C55" s="15" t="s">
        <v>139</v>
      </c>
      <c r="D55" s="15"/>
      <c r="E55" s="23">
        <f>E56</f>
        <v>0</v>
      </c>
    </row>
    <row r="56" spans="1:5" s="57" customFormat="1" ht="67.5" hidden="1" x14ac:dyDescent="0.2">
      <c r="A56" s="36" t="s">
        <v>137</v>
      </c>
      <c r="B56" s="43" t="s">
        <v>24</v>
      </c>
      <c r="C56" s="44" t="s">
        <v>141</v>
      </c>
      <c r="D56" s="44"/>
      <c r="E56" s="41">
        <f>E57</f>
        <v>0</v>
      </c>
    </row>
    <row r="57" spans="1:5" s="57" customFormat="1" ht="67.5" hidden="1" x14ac:dyDescent="0.2">
      <c r="A57" s="36" t="s">
        <v>138</v>
      </c>
      <c r="B57" s="43" t="s">
        <v>24</v>
      </c>
      <c r="C57" s="44" t="s">
        <v>142</v>
      </c>
      <c r="D57" s="44"/>
      <c r="E57" s="41"/>
    </row>
    <row r="58" spans="1:5" s="57" customFormat="1" hidden="1" x14ac:dyDescent="0.2">
      <c r="A58" s="22" t="s">
        <v>131</v>
      </c>
      <c r="B58" s="9" t="s">
        <v>24</v>
      </c>
      <c r="C58" s="9" t="s">
        <v>132</v>
      </c>
      <c r="D58" s="44"/>
      <c r="E58" s="62">
        <f>E61+E59</f>
        <v>0</v>
      </c>
    </row>
    <row r="59" spans="1:5" s="57" customFormat="1" ht="38.25" hidden="1" x14ac:dyDescent="0.2">
      <c r="A59" s="33" t="s">
        <v>167</v>
      </c>
      <c r="B59" s="15">
        <v>941</v>
      </c>
      <c r="C59" s="15" t="s">
        <v>170</v>
      </c>
      <c r="D59" s="44"/>
      <c r="E59" s="63">
        <f>E60</f>
        <v>0</v>
      </c>
    </row>
    <row r="60" spans="1:5" s="57" customFormat="1" ht="45" hidden="1" x14ac:dyDescent="0.2">
      <c r="A60" s="36" t="s">
        <v>168</v>
      </c>
      <c r="B60" s="44">
        <v>941</v>
      </c>
      <c r="C60" s="44" t="s">
        <v>169</v>
      </c>
      <c r="D60" s="44"/>
      <c r="E60" s="67"/>
    </row>
    <row r="61" spans="1:5" s="57" customFormat="1" ht="102" hidden="1" x14ac:dyDescent="0.2">
      <c r="A61" s="33" t="s">
        <v>154</v>
      </c>
      <c r="B61" s="15" t="s">
        <v>24</v>
      </c>
      <c r="C61" s="15" t="s">
        <v>152</v>
      </c>
      <c r="D61" s="44"/>
      <c r="E61" s="63">
        <f>E62</f>
        <v>0</v>
      </c>
    </row>
    <row r="62" spans="1:5" s="57" customFormat="1" ht="33.75" hidden="1" x14ac:dyDescent="0.2">
      <c r="A62" s="36" t="s">
        <v>155</v>
      </c>
      <c r="B62" s="43">
        <v>941</v>
      </c>
      <c r="C62" s="44" t="s">
        <v>153</v>
      </c>
      <c r="D62" s="44"/>
      <c r="E62" s="41">
        <f>E63</f>
        <v>0</v>
      </c>
    </row>
    <row r="63" spans="1:5" s="57" customFormat="1" ht="56.25" hidden="1" x14ac:dyDescent="0.2">
      <c r="A63" s="36" t="s">
        <v>150</v>
      </c>
      <c r="B63" s="43" t="s">
        <v>24</v>
      </c>
      <c r="C63" s="44" t="s">
        <v>151</v>
      </c>
      <c r="D63" s="44"/>
      <c r="E63" s="41"/>
    </row>
    <row r="64" spans="1:5" hidden="1" x14ac:dyDescent="0.2">
      <c r="A64" s="22" t="s">
        <v>36</v>
      </c>
      <c r="B64" s="35" t="s">
        <v>24</v>
      </c>
      <c r="C64" s="9" t="s">
        <v>37</v>
      </c>
      <c r="D64" s="9"/>
      <c r="E64" s="11">
        <f>E65</f>
        <v>0</v>
      </c>
    </row>
    <row r="65" spans="1:5" hidden="1" x14ac:dyDescent="0.2">
      <c r="A65" s="33" t="s">
        <v>38</v>
      </c>
      <c r="B65" s="34" t="s">
        <v>24</v>
      </c>
      <c r="C65" s="15" t="s">
        <v>39</v>
      </c>
      <c r="D65" s="15"/>
      <c r="E65" s="23">
        <f>E66</f>
        <v>0</v>
      </c>
    </row>
    <row r="66" spans="1:5" hidden="1" x14ac:dyDescent="0.2">
      <c r="A66" s="36" t="s">
        <v>178</v>
      </c>
      <c r="B66" s="43" t="s">
        <v>24</v>
      </c>
      <c r="C66" s="44" t="s">
        <v>40</v>
      </c>
      <c r="D66" s="44"/>
      <c r="E66" s="41">
        <v>0</v>
      </c>
    </row>
    <row r="67" spans="1:5" ht="25.5" x14ac:dyDescent="0.2">
      <c r="A67" s="22" t="s">
        <v>10</v>
      </c>
      <c r="B67" s="35"/>
      <c r="C67" s="9" t="s">
        <v>67</v>
      </c>
      <c r="D67" s="9"/>
      <c r="E67" s="11">
        <f>E68</f>
        <v>35425300</v>
      </c>
    </row>
    <row r="68" spans="1:5" ht="38.25" x14ac:dyDescent="0.2">
      <c r="A68" s="22" t="s">
        <v>102</v>
      </c>
      <c r="B68" s="35" t="s">
        <v>24</v>
      </c>
      <c r="C68" s="9" t="s">
        <v>94</v>
      </c>
      <c r="D68" s="9"/>
      <c r="E68" s="11">
        <f>E69+E89+E99+E75+E96</f>
        <v>35425300</v>
      </c>
    </row>
    <row r="69" spans="1:5" ht="25.5" x14ac:dyDescent="0.2">
      <c r="A69" s="22" t="s">
        <v>86</v>
      </c>
      <c r="B69" s="35" t="s">
        <v>24</v>
      </c>
      <c r="C69" s="9" t="s">
        <v>95</v>
      </c>
      <c r="D69" s="9"/>
      <c r="E69" s="11">
        <f>E70+E73</f>
        <v>31432300</v>
      </c>
    </row>
    <row r="70" spans="1:5" s="58" customFormat="1" x14ac:dyDescent="0.2">
      <c r="A70" s="52" t="s">
        <v>11</v>
      </c>
      <c r="B70" s="53" t="s">
        <v>24</v>
      </c>
      <c r="C70" s="54" t="s">
        <v>96</v>
      </c>
      <c r="D70" s="54"/>
      <c r="E70" s="55">
        <f>E71+E72</f>
        <v>31432300</v>
      </c>
    </row>
    <row r="71" spans="1:5" s="49" customFormat="1" ht="33.75" x14ac:dyDescent="0.2">
      <c r="A71" s="64" t="s">
        <v>146</v>
      </c>
      <c r="B71" s="65" t="s">
        <v>24</v>
      </c>
      <c r="C71" s="56" t="s">
        <v>97</v>
      </c>
      <c r="D71" s="56"/>
      <c r="E71" s="66">
        <v>0</v>
      </c>
    </row>
    <row r="72" spans="1:5" s="49" customFormat="1" ht="33.75" x14ac:dyDescent="0.2">
      <c r="A72" s="64" t="s">
        <v>148</v>
      </c>
      <c r="B72" s="65" t="s">
        <v>24</v>
      </c>
      <c r="C72" s="56" t="s">
        <v>147</v>
      </c>
      <c r="D72" s="56"/>
      <c r="E72" s="66">
        <v>31432300</v>
      </c>
    </row>
    <row r="73" spans="1:5" s="57" customFormat="1" ht="25.5" hidden="1" x14ac:dyDescent="0.2">
      <c r="A73" s="33" t="s">
        <v>31</v>
      </c>
      <c r="B73" s="34" t="s">
        <v>24</v>
      </c>
      <c r="C73" s="15" t="s">
        <v>134</v>
      </c>
      <c r="D73" s="15"/>
      <c r="E73" s="23">
        <f>E74</f>
        <v>0</v>
      </c>
    </row>
    <row r="74" spans="1:5" s="3" customFormat="1" ht="22.5" hidden="1" x14ac:dyDescent="0.2">
      <c r="A74" s="36" t="s">
        <v>179</v>
      </c>
      <c r="B74" s="43" t="s">
        <v>24</v>
      </c>
      <c r="C74" s="44" t="s">
        <v>135</v>
      </c>
      <c r="D74" s="44"/>
      <c r="E74" s="41"/>
    </row>
    <row r="75" spans="1:5" ht="38.25" x14ac:dyDescent="0.2">
      <c r="A75" s="22" t="s">
        <v>162</v>
      </c>
      <c r="B75" s="35" t="s">
        <v>24</v>
      </c>
      <c r="C75" s="9" t="s">
        <v>149</v>
      </c>
      <c r="D75" s="9"/>
      <c r="E75" s="11">
        <f>E84+E76+E79+E81</f>
        <v>1498900</v>
      </c>
    </row>
    <row r="76" spans="1:5" s="57" customFormat="1" ht="38.25" hidden="1" x14ac:dyDescent="0.2">
      <c r="A76" s="33" t="s">
        <v>188</v>
      </c>
      <c r="B76" s="34" t="s">
        <v>24</v>
      </c>
      <c r="C76" s="15" t="s">
        <v>176</v>
      </c>
      <c r="D76" s="15"/>
      <c r="E76" s="23">
        <f>E77</f>
        <v>0</v>
      </c>
    </row>
    <row r="77" spans="1:5" s="57" customFormat="1" ht="38.25" hidden="1" x14ac:dyDescent="0.2">
      <c r="A77" s="33" t="s">
        <v>174</v>
      </c>
      <c r="B77" s="34" t="s">
        <v>24</v>
      </c>
      <c r="C77" s="15" t="s">
        <v>177</v>
      </c>
      <c r="D77" s="15"/>
      <c r="E77" s="23">
        <f>E78</f>
        <v>0</v>
      </c>
    </row>
    <row r="78" spans="1:5" ht="48.75" hidden="1" customHeight="1" x14ac:dyDescent="0.2">
      <c r="A78" s="37" t="s">
        <v>175</v>
      </c>
      <c r="B78" s="43" t="s">
        <v>24</v>
      </c>
      <c r="C78" s="44" t="s">
        <v>177</v>
      </c>
      <c r="D78" s="44"/>
      <c r="E78" s="41">
        <v>0</v>
      </c>
    </row>
    <row r="79" spans="1:5" ht="114.75" hidden="1" x14ac:dyDescent="0.2">
      <c r="A79" s="33" t="s">
        <v>163</v>
      </c>
      <c r="B79" s="34" t="s">
        <v>24</v>
      </c>
      <c r="C79" s="15" t="s">
        <v>164</v>
      </c>
      <c r="D79" s="44"/>
      <c r="E79" s="41">
        <f>E80</f>
        <v>0</v>
      </c>
    </row>
    <row r="80" spans="1:5" ht="90" hidden="1" x14ac:dyDescent="0.2">
      <c r="A80" s="36" t="s">
        <v>165</v>
      </c>
      <c r="B80" s="43" t="s">
        <v>24</v>
      </c>
      <c r="C80" s="44" t="s">
        <v>166</v>
      </c>
      <c r="D80" s="44"/>
      <c r="E80" s="41">
        <v>0</v>
      </c>
    </row>
    <row r="81" spans="1:5" ht="25.5" x14ac:dyDescent="0.2">
      <c r="A81" s="33" t="s">
        <v>171</v>
      </c>
      <c r="B81" s="34" t="s">
        <v>24</v>
      </c>
      <c r="C81" s="15" t="s">
        <v>121</v>
      </c>
      <c r="D81" s="15"/>
      <c r="E81" s="23">
        <f>E82+E83</f>
        <v>0</v>
      </c>
    </row>
    <row r="82" spans="1:5" ht="33.75" x14ac:dyDescent="0.2">
      <c r="A82" s="36" t="s">
        <v>172</v>
      </c>
      <c r="B82" s="43" t="s">
        <v>24</v>
      </c>
      <c r="C82" s="44" t="s">
        <v>122</v>
      </c>
      <c r="D82" s="44"/>
      <c r="E82" s="41">
        <v>0</v>
      </c>
    </row>
    <row r="83" spans="1:5" ht="33.75" x14ac:dyDescent="0.2">
      <c r="A83" s="36" t="s">
        <v>173</v>
      </c>
      <c r="B83" s="43" t="s">
        <v>24</v>
      </c>
      <c r="C83" s="44" t="s">
        <v>122</v>
      </c>
      <c r="D83" s="44"/>
      <c r="E83" s="41">
        <v>0</v>
      </c>
    </row>
    <row r="84" spans="1:5" s="57" customFormat="1" ht="24" customHeight="1" x14ac:dyDescent="0.2">
      <c r="A84" s="33" t="s">
        <v>15</v>
      </c>
      <c r="B84" s="34" t="s">
        <v>24</v>
      </c>
      <c r="C84" s="15" t="s">
        <v>143</v>
      </c>
      <c r="D84" s="15"/>
      <c r="E84" s="23">
        <f>E85</f>
        <v>1498900</v>
      </c>
    </row>
    <row r="85" spans="1:5" s="3" customFormat="1" ht="22.5" customHeight="1" x14ac:dyDescent="0.2">
      <c r="A85" s="36" t="s">
        <v>72</v>
      </c>
      <c r="B85" s="43" t="s">
        <v>24</v>
      </c>
      <c r="C85" s="44" t="s">
        <v>144</v>
      </c>
      <c r="D85" s="44"/>
      <c r="E85" s="41">
        <f>E87+E86+E88</f>
        <v>1498900</v>
      </c>
    </row>
    <row r="86" spans="1:5" s="3" customFormat="1" ht="22.5" hidden="1" customHeight="1" x14ac:dyDescent="0.2">
      <c r="A86" s="36" t="s">
        <v>186</v>
      </c>
      <c r="B86" s="43" t="s">
        <v>24</v>
      </c>
      <c r="C86" s="44" t="s">
        <v>187</v>
      </c>
      <c r="D86" s="44"/>
      <c r="E86" s="41">
        <v>0</v>
      </c>
    </row>
    <row r="87" spans="1:5" ht="22.5" customHeight="1" x14ac:dyDescent="0.2">
      <c r="A87" s="37" t="s">
        <v>83</v>
      </c>
      <c r="B87" s="43" t="s">
        <v>24</v>
      </c>
      <c r="C87" s="44" t="s">
        <v>145</v>
      </c>
      <c r="D87" s="44"/>
      <c r="E87" s="41">
        <v>1498900</v>
      </c>
    </row>
    <row r="88" spans="1:5" ht="22.5" customHeight="1" x14ac:dyDescent="0.2">
      <c r="A88" s="37" t="s">
        <v>189</v>
      </c>
      <c r="B88" s="43" t="s">
        <v>24</v>
      </c>
      <c r="C88" s="44" t="s">
        <v>145</v>
      </c>
      <c r="D88" s="44"/>
      <c r="E88" s="41">
        <v>0</v>
      </c>
    </row>
    <row r="89" spans="1:5" ht="25.5" x14ac:dyDescent="0.2">
      <c r="A89" s="22" t="s">
        <v>87</v>
      </c>
      <c r="B89" s="35"/>
      <c r="C89" s="9" t="s">
        <v>98</v>
      </c>
      <c r="D89" s="9"/>
      <c r="E89" s="11">
        <f>E90+E94</f>
        <v>594100</v>
      </c>
    </row>
    <row r="90" spans="1:5" s="57" customFormat="1" ht="38.25" x14ac:dyDescent="0.2">
      <c r="A90" s="33" t="s">
        <v>30</v>
      </c>
      <c r="B90" s="34" t="s">
        <v>24</v>
      </c>
      <c r="C90" s="15" t="s">
        <v>99</v>
      </c>
      <c r="D90" s="15"/>
      <c r="E90" s="23">
        <f>E91</f>
        <v>700</v>
      </c>
    </row>
    <row r="91" spans="1:5" s="3" customFormat="1" ht="22.5" x14ac:dyDescent="0.2">
      <c r="A91" s="36" t="s">
        <v>73</v>
      </c>
      <c r="B91" s="43" t="s">
        <v>24</v>
      </c>
      <c r="C91" s="44" t="s">
        <v>100</v>
      </c>
      <c r="D91" s="45"/>
      <c r="E91" s="41">
        <f>E92+E93</f>
        <v>700</v>
      </c>
    </row>
    <row r="92" spans="1:5" ht="33.75" hidden="1" x14ac:dyDescent="0.2">
      <c r="A92" s="36" t="s">
        <v>84</v>
      </c>
      <c r="B92" s="43" t="s">
        <v>24</v>
      </c>
      <c r="C92" s="44" t="s">
        <v>101</v>
      </c>
      <c r="D92" s="9"/>
      <c r="E92" s="41">
        <v>0</v>
      </c>
    </row>
    <row r="93" spans="1:5" ht="67.5" x14ac:dyDescent="0.2">
      <c r="A93" s="36" t="s">
        <v>88</v>
      </c>
      <c r="B93" s="43" t="s">
        <v>24</v>
      </c>
      <c r="C93" s="44" t="s">
        <v>101</v>
      </c>
      <c r="D93" s="9"/>
      <c r="E93" s="41">
        <v>700</v>
      </c>
    </row>
    <row r="94" spans="1:5" s="57" customFormat="1" ht="38.25" x14ac:dyDescent="0.2">
      <c r="A94" s="33" t="s">
        <v>181</v>
      </c>
      <c r="B94" s="34" t="s">
        <v>24</v>
      </c>
      <c r="C94" s="15" t="s">
        <v>106</v>
      </c>
      <c r="D94" s="15"/>
      <c r="E94" s="23">
        <f>E95</f>
        <v>593400</v>
      </c>
    </row>
    <row r="95" spans="1:5" ht="31.5" customHeight="1" x14ac:dyDescent="0.2">
      <c r="A95" s="36" t="s">
        <v>180</v>
      </c>
      <c r="B95" s="43" t="s">
        <v>24</v>
      </c>
      <c r="C95" s="44" t="s">
        <v>107</v>
      </c>
      <c r="D95" s="44"/>
      <c r="E95" s="41">
        <v>593400</v>
      </c>
    </row>
    <row r="96" spans="1:5" x14ac:dyDescent="0.2">
      <c r="A96" s="22" t="s">
        <v>156</v>
      </c>
      <c r="B96" s="35" t="s">
        <v>24</v>
      </c>
      <c r="C96" s="9" t="s">
        <v>159</v>
      </c>
      <c r="D96" s="44"/>
      <c r="E96" s="11">
        <f>E97</f>
        <v>1900000</v>
      </c>
    </row>
    <row r="97" spans="1:5" ht="25.5" x14ac:dyDescent="0.2">
      <c r="A97" s="33" t="s">
        <v>157</v>
      </c>
      <c r="B97" s="34" t="s">
        <v>24</v>
      </c>
      <c r="C97" s="15" t="s">
        <v>160</v>
      </c>
      <c r="D97" s="44"/>
      <c r="E97" s="23">
        <f>E98</f>
        <v>1900000</v>
      </c>
    </row>
    <row r="98" spans="1:5" ht="22.5" x14ac:dyDescent="0.2">
      <c r="A98" s="36" t="s">
        <v>158</v>
      </c>
      <c r="B98" s="43" t="s">
        <v>24</v>
      </c>
      <c r="C98" s="44" t="s">
        <v>161</v>
      </c>
      <c r="D98" s="44"/>
      <c r="E98" s="41">
        <v>1900000</v>
      </c>
    </row>
    <row r="99" spans="1:5" ht="42" hidden="1" customHeight="1" x14ac:dyDescent="0.2">
      <c r="A99" s="59" t="s">
        <v>120</v>
      </c>
      <c r="B99" s="60" t="s">
        <v>24</v>
      </c>
      <c r="C99" s="60" t="s">
        <v>118</v>
      </c>
      <c r="D99" s="60"/>
      <c r="E99" s="61">
        <f>E100</f>
        <v>0</v>
      </c>
    </row>
    <row r="100" spans="1:5" ht="33.75" hidden="1" x14ac:dyDescent="0.2">
      <c r="A100" s="36" t="s">
        <v>117</v>
      </c>
      <c r="B100" s="43" t="s">
        <v>24</v>
      </c>
      <c r="C100" s="44" t="s">
        <v>119</v>
      </c>
      <c r="D100" s="44"/>
      <c r="E100" s="41">
        <v>0</v>
      </c>
    </row>
    <row r="101" spans="1:5" x14ac:dyDescent="0.2">
      <c r="A101" s="10" t="s">
        <v>7</v>
      </c>
      <c r="B101" s="14"/>
      <c r="C101" s="10"/>
      <c r="D101" s="10"/>
      <c r="E101" s="24">
        <f>E7+E67</f>
        <v>53931735</v>
      </c>
    </row>
    <row r="102" spans="1:5" x14ac:dyDescent="0.2">
      <c r="A102" s="17" t="s">
        <v>12</v>
      </c>
      <c r="B102" s="14"/>
      <c r="C102" s="16"/>
      <c r="D102" s="16"/>
      <c r="E102" s="12">
        <f>E7+E67-E89</f>
        <v>53337635</v>
      </c>
    </row>
    <row r="103" spans="1:5" x14ac:dyDescent="0.2">
      <c r="E103" s="2"/>
    </row>
    <row r="104" spans="1:5" x14ac:dyDescent="0.2">
      <c r="E104" s="2"/>
    </row>
    <row r="105" spans="1:5" x14ac:dyDescent="0.2">
      <c r="E105" s="2"/>
    </row>
    <row r="106" spans="1:5" x14ac:dyDescent="0.2">
      <c r="E106" s="2"/>
    </row>
    <row r="107" spans="1:5" x14ac:dyDescent="0.2">
      <c r="E107" s="2"/>
    </row>
    <row r="108" spans="1:5" x14ac:dyDescent="0.2">
      <c r="E108" s="2"/>
    </row>
    <row r="109" spans="1:5" x14ac:dyDescent="0.2">
      <c r="E109" s="2"/>
    </row>
    <row r="110" spans="1:5" x14ac:dyDescent="0.2">
      <c r="E110" s="2"/>
    </row>
    <row r="111" spans="1:5" x14ac:dyDescent="0.2">
      <c r="E111" s="2"/>
    </row>
    <row r="112" spans="1:5" x14ac:dyDescent="0.2">
      <c r="E112" s="2"/>
    </row>
    <row r="113" spans="5:5" x14ac:dyDescent="0.2">
      <c r="E113" s="2"/>
    </row>
    <row r="114" spans="5:5" x14ac:dyDescent="0.2">
      <c r="E114" s="2"/>
    </row>
    <row r="115" spans="5:5" x14ac:dyDescent="0.2">
      <c r="E115" s="2"/>
    </row>
    <row r="116" spans="5:5" x14ac:dyDescent="0.2">
      <c r="E116" s="2"/>
    </row>
    <row r="117" spans="5:5" x14ac:dyDescent="0.2">
      <c r="E117" s="2"/>
    </row>
    <row r="118" spans="5:5" x14ac:dyDescent="0.2">
      <c r="E118" s="2"/>
    </row>
  </sheetData>
  <mergeCells count="3">
    <mergeCell ref="A5:A6"/>
    <mergeCell ref="B5:C5"/>
    <mergeCell ref="C1:E1"/>
  </mergeCells>
  <phoneticPr fontId="1" type="noConversion"/>
  <hyperlinks>
    <hyperlink ref="A11" r:id="rId1" display="https://login.consultant.ru/link/?req=doc&amp;base=RZB&amp;n=489355&amp;dst=3019"/>
    <hyperlink ref="A12" r:id="rId2" display="https://login.consultant.ru/link/?req=doc&amp;base=RZB&amp;n=489355&amp;dst=101491"/>
    <hyperlink ref="A13" r:id="rId3" display="https://login.consultant.ru/link/?req=doc&amp;base=RZB&amp;n=489355&amp;dst=10877"/>
  </hyperlinks>
  <pageMargins left="0.78740157480314965" right="0.19685039370078741" top="0.19685039370078741" bottom="0.19685039370078741" header="0.51181102362204722" footer="0.51181102362204722"/>
  <pageSetup paperSize="9" fitToHeight="2" orientation="portrait" r:id="rId4"/>
  <headerFooter alignWithMargins="0"/>
  <rowBreaks count="2" manualBreakCount="2">
    <brk id="15" max="4" man="1"/>
    <brk id="3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KGP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Finasist Oleg</dc:creator>
  <cp:lastModifiedBy>User1</cp:lastModifiedBy>
  <cp:lastPrinted>2024-11-15T02:09:47Z</cp:lastPrinted>
  <dcterms:created xsi:type="dcterms:W3CDTF">2006-07-04T02:03:30Z</dcterms:created>
  <dcterms:modified xsi:type="dcterms:W3CDTF">2024-11-15T02:09:52Z</dcterms:modified>
</cp:coreProperties>
</file>